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85FE6E49-BDA0-45DB-A247-5FE2C9EDA197}" xr6:coauthVersionLast="45" xr6:coauthVersionMax="45" xr10:uidLastSave="{00000000-0000-0000-0000-000000000000}"/>
  <bookViews>
    <workbookView xWindow="-120" yWindow="-120" windowWidth="29040" windowHeight="15840" xr2:uid="{920DD3D5-5C21-45C3-8829-8464EC52511C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9" i="2" l="1"/>
  <c r="CB13" i="2"/>
  <c r="CC13" i="2" s="1"/>
  <c r="BY14" i="2" s="1"/>
  <c r="CI5" i="2"/>
  <c r="BT10" i="2"/>
  <c r="CJ5" i="2"/>
  <c r="CK5" i="2"/>
  <c r="BT11" i="2"/>
  <c r="BT12" i="2"/>
  <c r="CL5" i="2"/>
  <c r="CE11" i="2" l="1"/>
  <c r="BV11" i="2"/>
  <c r="BV10" i="2"/>
  <c r="CE10" i="2"/>
  <c r="BV12" i="2"/>
  <c r="CE12" i="2"/>
  <c r="CE9" i="2"/>
  <c r="BT13" i="2"/>
  <c r="BV9" i="2"/>
</calcChain>
</file>

<file path=xl/sharedStrings.xml><?xml version="1.0" encoding="utf-8"?>
<sst xmlns="http://schemas.openxmlformats.org/spreadsheetml/2006/main" count="100" uniqueCount="42">
  <si>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</si>
  <si>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</si>
  <si>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</si>
  <si>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</si>
  <si>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</si>
  <si>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</si>
  <si>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</si>
  <si>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</si>
  <si>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</si>
  <si>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029.19K</t>
  </si>
  <si>
    <t>Pulau Mandanau</t>
  </si>
  <si>
    <t>0+000</t>
  </si>
  <si>
    <t>BAIK</t>
  </si>
  <si>
    <t>0+530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</si>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</sst>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BB82A7F-BC35-41BB-B0F1-F71D9C39B158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17E93C0-9779-4960-AB2C-5995D3A8DD45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10A1DE75-F993-4BAD-971E-CB08297FEA35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A803095-B9C1-41B1-97A2-7CC0B836B5D7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36525DF-283F-4418-9DDD-8C04D3B2EE38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36F8D326-7E21-4FD5-8C4B-DB7EF2FA0817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0ECE-1554-47C6-89FE-F8A916F2D067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35</v>
      </c>
      <c r="BR1" s="116"/>
      <c r="BS1" s="116"/>
      <c r="BT1" s="116"/>
      <c r="BU1" s="116"/>
      <c r="BV1" s="116"/>
      <c r="BW1" t="s">
        <v>35</v>
      </c>
      <c r="BX1" t="s">
        <v>35</v>
      </c>
      <c r="CE1" t="s">
        <v>36</v>
      </c>
    </row>
    <row r="2" spans="1:90" x14ac:dyDescent="0.25">
      <c r="CE2" t="s">
        <v>37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029.19K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Mandanau</v>
      </c>
      <c r="BT4" s="119"/>
      <c r="BU4" s="119"/>
      <c r="BV4" s="119"/>
      <c r="BW4" s="119"/>
      <c r="CE4" t="s">
        <v>38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530</v>
      </c>
      <c r="BT5" s="120"/>
      <c r="BU5" s="120"/>
      <c r="BV5" s="121"/>
      <c r="BW5" s="122" t="s">
        <v>5</v>
      </c>
      <c r="CE5" t="str">
        <f>BS3</f>
        <v>029.19K</v>
      </c>
      <c r="CF5" t="str">
        <f>CE6</f>
        <v>Pulau Mandanau</v>
      </c>
      <c r="CG5" s="123">
        <f>CE7</f>
        <v>530</v>
      </c>
      <c r="CI5" s="123">
        <f>CB9</f>
        <v>530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Mandanau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530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39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530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3</v>
      </c>
      <c r="CB9" s="131">
        <f>CA9*200-70</f>
        <v>530</v>
      </c>
      <c r="CC9" s="131"/>
      <c r="CE9" s="123">
        <f>BT9</f>
        <v>530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530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40</v>
      </c>
      <c r="BR13" s="117"/>
      <c r="BS13" s="117"/>
      <c r="BT13" s="132">
        <f>SUM(BT9:BT12)</f>
        <v>530</v>
      </c>
      <c r="BU13" s="133" t="s">
        <v>5</v>
      </c>
      <c r="BV13" s="134"/>
      <c r="BY13" s="119" t="s">
        <v>41</v>
      </c>
      <c r="BZ13" s="119"/>
      <c r="CA13" s="131"/>
      <c r="CB13" s="131">
        <f>SUM(CB9:CB12)</f>
        <v>530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0.53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9" t="s">
        <v>21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1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30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6"/>
    </row>
    <row r="20" spans="1:67" x14ac:dyDescent="0.25">
      <c r="A20" s="3"/>
      <c r="B20" s="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30</v>
      </c>
      <c r="AO20" s="23"/>
      <c r="AP20" s="23"/>
      <c r="AQ20" s="23"/>
      <c r="AR20" s="23"/>
      <c r="AS20" s="23" t="s">
        <v>13</v>
      </c>
      <c r="AT20" s="23"/>
      <c r="AU20" s="23"/>
      <c r="AV20" s="23"/>
      <c r="AW20" s="23"/>
      <c r="AX20" s="23" t="s">
        <v>22</v>
      </c>
      <c r="AY20" s="23"/>
      <c r="AZ20" s="23"/>
      <c r="BA20" s="23"/>
      <c r="BB20" s="23"/>
      <c r="BC20" s="1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6"/>
    </row>
    <row r="21" spans="1:67" x14ac:dyDescent="0.25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  <c r="BO21" s="1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8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0:D20"/>
    <mergeCell ref="E20:J20"/>
    <mergeCell ref="K20:AD20"/>
    <mergeCell ref="AE20:AM20"/>
    <mergeCell ref="AN20:AR20"/>
    <mergeCell ref="AS20:AW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82C0-DCAD-469D-833E-606F09846675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65" t="s">
        <v>13</v>
      </c>
      <c r="O6" s="6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67"/>
      <c r="O7" s="6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67"/>
      <c r="O8" s="68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69"/>
      <c r="O9" s="7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13</v>
      </c>
      <c r="O20" s="6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07" t="s">
        <v>22</v>
      </c>
      <c r="L26" s="108"/>
      <c r="M26" s="108"/>
      <c r="N26" s="10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10"/>
      <c r="L27" s="111"/>
      <c r="M27" s="111"/>
      <c r="N27" s="11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13"/>
      <c r="L28" s="114"/>
      <c r="M28" s="114"/>
      <c r="N28" s="11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5">
    <mergeCell ref="A1:CZ1"/>
    <mergeCell ref="B6:C9"/>
    <mergeCell ref="C12:N14"/>
    <mergeCell ref="N6:O9"/>
    <mergeCell ref="C26:F28"/>
    <mergeCell ref="B20:C23"/>
    <mergeCell ref="G26:J28"/>
    <mergeCell ref="F20:G23"/>
    <mergeCell ref="K26:N28"/>
    <mergeCell ref="J20:K23"/>
    <mergeCell ref="N20:O23"/>
    <mergeCell ref="D34:H36"/>
    <mergeCell ref="T34:X36"/>
    <mergeCell ref="AL34:AP36"/>
    <mergeCell ref="BG34:BK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2020-10-21T06:43:30Z</dcterms:created>
  <dcterms:modified xsi:type="dcterms:W3CDTF">2020-10-21T08:05:55Z</dcterms:modified>
</cp:coreProperties>
</file>